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69" i="1" l="1"/>
  <c r="H65" i="1"/>
  <c r="H61" i="1"/>
  <c r="H48" i="1"/>
  <c r="H51" i="1"/>
  <c r="H43" i="1"/>
  <c r="H40" i="1"/>
  <c r="H38" i="1"/>
  <c r="H36" i="1"/>
  <c r="H32" i="1"/>
  <c r="H28" i="1"/>
  <c r="H25" i="1"/>
  <c r="H56" i="1"/>
  <c r="H17" i="1"/>
  <c r="H8" i="1"/>
  <c r="H6" i="1"/>
  <c r="H30" i="1" l="1"/>
  <c r="H31" i="1"/>
  <c r="H26" i="1"/>
  <c r="H29" i="1"/>
  <c r="H66" i="1" l="1"/>
  <c r="H20" i="1" l="1"/>
</calcChain>
</file>

<file path=xl/sharedStrings.xml><?xml version="1.0" encoding="utf-8"?>
<sst xmlns="http://schemas.openxmlformats.org/spreadsheetml/2006/main" count="218" uniqueCount="131">
  <si>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</si>
  <si>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</si>
  <si>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</si>
  <si>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</si>
  <si>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</si>
  <si>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</si>
  <si>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</si>
  <si>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</si>
  <si>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</si>
  <si>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</si>
  <si>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</si>
  <si>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</si>
  <si>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</si>
  <si>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</si>
  <si>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</si>
  <si>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</si>
  <si>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</si>
  <si>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</si>
  <si>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</si>
  <si>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</si>
  <si>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</si>
  <si>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</si>
  <si>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</si>
  <si>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</si>
  <si>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</si>
  <si>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</si>
  <si>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</si>
  <si>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</si>
  <si>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</si>
  <si>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</si>
  <si>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</si>
  <si>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</si>
  <si>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</si>
  <si>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</si>
  <si>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</si>
  <si>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</si>
  <si>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</si>
  <si>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</si>
  <si>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</si>
  <si>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</si>
  <si>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</si>
  <si>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</si>
  <si>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</si>
  <si>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</si>
  <si>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</si>
  <si>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</si>
  <si>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</si>
  <si>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</si>
  <si>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</si>
  <si>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</si>
  <si>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</si>
  <si>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</si>
  <si>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</si>
  <si>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</si>
  <si>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</si>
  <si>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</si>
  <si>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</si>
  <si>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</si>
  <si>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</si>
  <si>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</si>
  <si>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</si>
  <si>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</si>
  <si>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</si>
  <si>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</si>
  <si>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</si>
  <si>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</si>
  <si>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</si>
  <si>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</si>
  <si>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</si>
  <si>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</si>
  <si>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</si>
  <si>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</si>
  <si>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</si>
  <si>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</si>
  <si>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</si>
  <si>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</si>
  <si>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</si>
  <si>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</si>
  <si>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</si>
  <si>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</si>
  <si>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</si>
  <si>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</si>
  <si>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</si>
  <si>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</si>
  <si>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</si>
  <si>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</si>
  <si>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</si>
  <si>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</si>
  <si>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</si>
  <si>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</si>
  <si>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</si>
  <si>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</si>
  <si>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</si>
  <si>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</si>
  <si>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</si>
  <si>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</si>
  <si>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</si>
  <si>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</si>
  <si>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</si>
  <si>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</si>
  <si>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</si>
  <si>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</si>
  <si>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</si>
  <si>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</si>
  <si>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</si>
  <si>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</si>
  <si>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</si>
  <si>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</si>
  <si>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</si>
  <si>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</si>
  <si>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</si>
  <si>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</si>
  <si>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</si>
  <si>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</si>
  <si>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</si>
  <si>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</si>
  <si>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</si>
  <si>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</si>
  <si>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</si>
  <si>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16*1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</si>
  <si>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</si>
  <si>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</si>
  <si>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</si>
  <si>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</si>
  <si>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</si>
  <si>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</si>
  <si>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</si>
  <si>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</si>
  <si>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</si>
  <si>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</si>
  <si>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8-ой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</si>
</sst>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/>
    <xf numFmtId="0" fontId="10" fillId="0" borderId="0" xfId="0" applyFont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="90" zoomScaleNormal="100" zoomScaleSheetLayoutView="90" workbookViewId="0">
      <selection activeCell="H65" sqref="H65:H66"/>
    </sheetView>
  </sheetViews>
  <sheetFormatPr defaultColWidth="9.109375" defaultRowHeight="13.8" x14ac:dyDescent="0.3"/>
  <cols>
    <col min="1" max="1" width="4.88671875" style="1" customWidth="1"/>
    <col min="2" max="2" width="23.44140625" style="1" customWidth="1"/>
    <col min="3" max="3" width="28.5546875" style="5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6" customWidth="1"/>
    <col min="9" max="9" width="9.109375" style="31" customWidth="1"/>
    <col min="10" max="10" width="9.109375" style="32" customWidth="1"/>
    <col min="11" max="11" width="13.33203125" style="32" customWidth="1"/>
    <col min="12" max="12" width="39.88671875" style="1" customWidth="1"/>
    <col min="13" max="16384" width="9.109375" style="1"/>
  </cols>
  <sheetData>
    <row r="1" spans="1:11" ht="67.5" customHeight="1" thickBot="1" x14ac:dyDescent="0.35">
      <c r="A1" s="58" t="s">
        <v>130</v>
      </c>
      <c r="B1" s="58"/>
      <c r="C1" s="58"/>
      <c r="D1" s="58"/>
      <c r="E1" s="58"/>
      <c r="F1" s="58"/>
      <c r="G1" s="58"/>
      <c r="H1" s="58"/>
      <c r="I1" s="31">
        <v>4465.2</v>
      </c>
      <c r="J1" s="32" t="s">
        <v>119</v>
      </c>
      <c r="K1" s="32">
        <v>80</v>
      </c>
    </row>
    <row r="2" spans="1:11" s="2" customFormat="1" ht="14.4" x14ac:dyDescent="0.3">
      <c r="A2" s="5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0" t="s">
        <v>70</v>
      </c>
      <c r="I2" s="33"/>
      <c r="J2" s="33"/>
      <c r="K2" s="33"/>
    </row>
    <row r="3" spans="1:11" s="3" customFormat="1" ht="98.25" customHeight="1" x14ac:dyDescent="0.3">
      <c r="A3" s="62"/>
      <c r="B3" s="53"/>
      <c r="C3" s="53"/>
      <c r="D3" s="53"/>
      <c r="E3" s="53"/>
      <c r="F3" s="53"/>
      <c r="G3" s="53"/>
      <c r="H3" s="61"/>
      <c r="I3" s="33"/>
      <c r="J3" s="33"/>
      <c r="K3" s="33"/>
    </row>
    <row r="4" spans="1:11" s="3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8"/>
      <c r="I4" s="33"/>
      <c r="J4" s="33"/>
      <c r="K4" s="33"/>
    </row>
    <row r="5" spans="1:11" s="3" customFormat="1" ht="14.4" x14ac:dyDescent="0.3">
      <c r="A5" s="56" t="s">
        <v>73</v>
      </c>
      <c r="B5" s="52"/>
      <c r="C5" s="52"/>
      <c r="D5" s="52"/>
      <c r="E5" s="52"/>
      <c r="F5" s="52"/>
      <c r="G5" s="52"/>
      <c r="H5" s="19"/>
      <c r="I5" s="33"/>
      <c r="J5" s="33"/>
      <c r="K5" s="33"/>
    </row>
    <row r="6" spans="1:11" s="3" customFormat="1" ht="26.4" x14ac:dyDescent="0.3">
      <c r="A6" s="36" t="s">
        <v>5</v>
      </c>
      <c r="B6" s="34" t="s">
        <v>6</v>
      </c>
      <c r="C6" s="1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0">
        <f>12*5440/I1</f>
        <v>14.619725880139748</v>
      </c>
      <c r="I6" s="33"/>
      <c r="J6" s="33"/>
      <c r="K6" s="33"/>
    </row>
    <row r="7" spans="1:11" s="3" customFormat="1" ht="39.6" x14ac:dyDescent="0.3">
      <c r="A7" s="36"/>
      <c r="B7" s="34"/>
      <c r="C7" s="17" t="s">
        <v>8</v>
      </c>
      <c r="D7" s="34"/>
      <c r="E7" s="34"/>
      <c r="F7" s="34"/>
      <c r="G7" s="34"/>
      <c r="H7" s="20"/>
      <c r="I7" s="33"/>
      <c r="J7" s="33"/>
      <c r="K7" s="33"/>
    </row>
    <row r="8" spans="1:11" s="3" customFormat="1" ht="26.4" x14ac:dyDescent="0.3">
      <c r="A8" s="36" t="s">
        <v>11</v>
      </c>
      <c r="B8" s="34" t="s">
        <v>12</v>
      </c>
      <c r="C8" s="1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0">
        <f>2012*32/I1</f>
        <v>14.419062975902536</v>
      </c>
      <c r="I8" s="33"/>
      <c r="J8" s="33"/>
      <c r="K8" s="33"/>
    </row>
    <row r="9" spans="1:11" s="3" customFormat="1" ht="39.6" x14ac:dyDescent="0.3">
      <c r="A9" s="36"/>
      <c r="B9" s="34"/>
      <c r="C9" s="17" t="s">
        <v>8</v>
      </c>
      <c r="D9" s="34"/>
      <c r="E9" s="34"/>
      <c r="F9" s="34"/>
      <c r="G9" s="34"/>
      <c r="H9" s="20"/>
      <c r="I9" s="33"/>
      <c r="J9" s="33"/>
      <c r="K9" s="33"/>
    </row>
    <row r="10" spans="1:11" s="3" customFormat="1" ht="32.25" customHeight="1" x14ac:dyDescent="0.3">
      <c r="A10" s="48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4" t="s">
        <v>78</v>
      </c>
      <c r="H10" s="20">
        <f>291402/I1</f>
        <v>65.260682612201023</v>
      </c>
      <c r="I10" s="33"/>
      <c r="J10" s="33"/>
      <c r="K10" s="33"/>
    </row>
    <row r="11" spans="1:11" s="3" customFormat="1" ht="31.5" customHeight="1" x14ac:dyDescent="0.3">
      <c r="A11" s="50"/>
      <c r="B11" s="51"/>
      <c r="C11" s="51"/>
      <c r="D11" s="51"/>
      <c r="E11" s="51"/>
      <c r="F11" s="51"/>
      <c r="G11" s="34"/>
      <c r="H11" s="20"/>
      <c r="I11" s="33"/>
      <c r="J11" s="33"/>
      <c r="K11" s="33"/>
    </row>
    <row r="12" spans="1:11" s="3" customFormat="1" ht="37.5" customHeight="1" x14ac:dyDescent="0.3">
      <c r="A12" s="48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4"/>
      <c r="H12" s="20">
        <f>270929/I1</f>
        <v>60.675669622861243</v>
      </c>
      <c r="I12" s="33"/>
      <c r="J12" s="33"/>
      <c r="K12" s="33"/>
    </row>
    <row r="13" spans="1:11" s="3" customFormat="1" ht="42.75" customHeight="1" x14ac:dyDescent="0.3">
      <c r="A13" s="50"/>
      <c r="B13" s="51"/>
      <c r="C13" s="51"/>
      <c r="D13" s="51"/>
      <c r="E13" s="51"/>
      <c r="F13" s="51"/>
      <c r="G13" s="34"/>
      <c r="H13" s="20"/>
      <c r="I13" s="33"/>
      <c r="J13" s="33"/>
      <c r="K13" s="33"/>
    </row>
    <row r="14" spans="1:11" s="3" customFormat="1" ht="35.1" customHeight="1" x14ac:dyDescent="0.3">
      <c r="A14" s="48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20" t="s">
        <v>110</v>
      </c>
      <c r="I14" s="33"/>
      <c r="J14" s="33"/>
      <c r="K14" s="33"/>
    </row>
    <row r="15" spans="1:11" s="3" customFormat="1" ht="43.5" customHeight="1" thickBot="1" x14ac:dyDescent="0.35">
      <c r="A15" s="59"/>
      <c r="B15" s="57"/>
      <c r="C15" s="57"/>
      <c r="D15" s="57"/>
      <c r="E15" s="57"/>
      <c r="F15" s="57"/>
      <c r="G15" s="57"/>
      <c r="H15" s="21"/>
      <c r="I15" s="33"/>
      <c r="J15" s="33"/>
      <c r="K15" s="33"/>
    </row>
    <row r="16" spans="1:11" s="3" customFormat="1" ht="14.4" x14ac:dyDescent="0.3">
      <c r="A16" s="50" t="s">
        <v>85</v>
      </c>
      <c r="B16" s="51"/>
      <c r="C16" s="51"/>
      <c r="D16" s="51"/>
      <c r="E16" s="51"/>
      <c r="F16" s="51"/>
      <c r="G16" s="22"/>
      <c r="H16" s="23"/>
      <c r="I16" s="33"/>
      <c r="J16" s="33"/>
      <c r="K16" s="33"/>
    </row>
    <row r="17" spans="1:12" s="3" customFormat="1" ht="14.4" x14ac:dyDescent="0.3">
      <c r="A17" s="36">
        <v>6</v>
      </c>
      <c r="B17" s="34" t="s">
        <v>86</v>
      </c>
      <c r="C17" s="1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7">
        <f>159*1070/I1</f>
        <v>38.101316850309061</v>
      </c>
      <c r="I17" s="33"/>
      <c r="J17" s="33"/>
      <c r="K17" s="33"/>
      <c r="L17" s="4"/>
    </row>
    <row r="18" spans="1:12" s="3" customFormat="1" ht="26.4" x14ac:dyDescent="0.3">
      <c r="A18" s="36"/>
      <c r="B18" s="34"/>
      <c r="C18" s="17" t="s">
        <v>17</v>
      </c>
      <c r="D18" s="34"/>
      <c r="E18" s="34"/>
      <c r="F18" s="34"/>
      <c r="G18" s="34"/>
      <c r="H18" s="38"/>
      <c r="I18" s="33"/>
      <c r="J18" s="33"/>
      <c r="K18" s="33"/>
    </row>
    <row r="19" spans="1:12" s="3" customFormat="1" ht="26.4" x14ac:dyDescent="0.3">
      <c r="A19" s="36"/>
      <c r="B19" s="34"/>
      <c r="C19" s="17" t="s">
        <v>87</v>
      </c>
      <c r="D19" s="34"/>
      <c r="E19" s="34"/>
      <c r="F19" s="34"/>
      <c r="G19" s="34"/>
      <c r="H19" s="20"/>
      <c r="I19" s="33"/>
      <c r="J19" s="33"/>
      <c r="K19" s="33"/>
    </row>
    <row r="20" spans="1:12" s="3" customFormat="1" ht="14.4" x14ac:dyDescent="0.3">
      <c r="A20" s="48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0">
        <f>12300/I1</f>
        <v>2.7546358505778019</v>
      </c>
      <c r="I20" s="33"/>
      <c r="J20" s="33"/>
      <c r="K20" s="33"/>
    </row>
    <row r="21" spans="1:12" s="3" customFormat="1" ht="69.900000000000006" customHeight="1" x14ac:dyDescent="0.3">
      <c r="A21" s="50"/>
      <c r="B21" s="51"/>
      <c r="C21" s="51"/>
      <c r="D21" s="51"/>
      <c r="E21" s="51"/>
      <c r="F21" s="51"/>
      <c r="G21" s="51"/>
      <c r="H21" s="20"/>
      <c r="I21" s="33"/>
      <c r="J21" s="33"/>
      <c r="K21" s="33"/>
    </row>
    <row r="22" spans="1:12" s="3" customFormat="1" ht="93" customHeight="1" x14ac:dyDescent="0.3">
      <c r="A22" s="48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0" t="s">
        <v>111</v>
      </c>
      <c r="I22" s="33"/>
      <c r="J22" s="33"/>
      <c r="K22" s="33"/>
    </row>
    <row r="23" spans="1:12" s="3" customFormat="1" ht="15.6" customHeight="1" x14ac:dyDescent="0.3">
      <c r="A23" s="50"/>
      <c r="B23" s="51"/>
      <c r="C23" s="51"/>
      <c r="D23" s="51"/>
      <c r="E23" s="51"/>
      <c r="F23" s="51"/>
      <c r="G23" s="51"/>
      <c r="H23" s="24"/>
      <c r="I23" s="33"/>
      <c r="J23" s="33"/>
      <c r="K23" s="33"/>
    </row>
    <row r="24" spans="1:12" s="3" customFormat="1" ht="15" thickBot="1" x14ac:dyDescent="0.35">
      <c r="A24" s="48" t="s">
        <v>19</v>
      </c>
      <c r="B24" s="49"/>
      <c r="C24" s="49"/>
      <c r="D24" s="49"/>
      <c r="E24" s="49"/>
      <c r="F24" s="49"/>
      <c r="G24" s="25"/>
      <c r="H24" s="24"/>
      <c r="I24" s="33"/>
      <c r="J24" s="33"/>
      <c r="K24" s="33"/>
    </row>
    <row r="25" spans="1:12" s="3" customFormat="1" ht="26.4" x14ac:dyDescent="0.3">
      <c r="A25" s="35">
        <v>9</v>
      </c>
      <c r="B25" s="47" t="s">
        <v>20</v>
      </c>
      <c r="C25" s="26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0">
        <f>1*(2*1.23)*7404/I1</f>
        <v>4.0790647675356091</v>
      </c>
      <c r="I25" s="33"/>
      <c r="J25" s="33"/>
      <c r="K25" s="33"/>
    </row>
    <row r="26" spans="1:12" s="3" customFormat="1" ht="26.4" x14ac:dyDescent="0.3">
      <c r="A26" s="36"/>
      <c r="B26" s="34"/>
      <c r="C26" s="17" t="s">
        <v>22</v>
      </c>
      <c r="D26" s="34"/>
      <c r="E26" s="34"/>
      <c r="F26" s="34"/>
      <c r="G26" s="34"/>
      <c r="H26" s="20">
        <f>1*720/I1</f>
        <v>0.16124697661918841</v>
      </c>
      <c r="I26" s="33"/>
      <c r="J26" s="33"/>
      <c r="K26" s="33"/>
    </row>
    <row r="27" spans="1:12" s="3" customFormat="1" ht="31.5" customHeight="1" x14ac:dyDescent="0.3">
      <c r="A27" s="36"/>
      <c r="B27" s="34"/>
      <c r="C27" s="17" t="s">
        <v>23</v>
      </c>
      <c r="D27" s="34"/>
      <c r="E27" s="34"/>
      <c r="F27" s="34"/>
      <c r="G27" s="34"/>
      <c r="H27" s="20" t="s">
        <v>117</v>
      </c>
      <c r="I27" s="33"/>
      <c r="J27" s="33"/>
      <c r="K27" s="33"/>
    </row>
    <row r="28" spans="1:12" s="3" customFormat="1" ht="26.4" x14ac:dyDescent="0.3">
      <c r="A28" s="36">
        <v>10</v>
      </c>
      <c r="B28" s="34" t="s">
        <v>25</v>
      </c>
      <c r="C28" s="1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0">
        <f>1*(2*1.23)*7404/I1</f>
        <v>4.0790647675356091</v>
      </c>
      <c r="I28" s="33"/>
      <c r="J28" s="33"/>
      <c r="K28" s="33"/>
    </row>
    <row r="29" spans="1:12" s="3" customFormat="1" ht="26.4" x14ac:dyDescent="0.3">
      <c r="A29" s="36"/>
      <c r="B29" s="34"/>
      <c r="C29" s="17" t="s">
        <v>27</v>
      </c>
      <c r="D29" s="34"/>
      <c r="E29" s="34"/>
      <c r="F29" s="34"/>
      <c r="G29" s="34"/>
      <c r="H29" s="20">
        <f>7*2100/I1</f>
        <v>3.292125772641763</v>
      </c>
      <c r="I29" s="33"/>
      <c r="J29" s="33"/>
      <c r="K29" s="33"/>
    </row>
    <row r="30" spans="1:12" s="3" customFormat="1" ht="26.4" x14ac:dyDescent="0.3">
      <c r="A30" s="36">
        <v>11</v>
      </c>
      <c r="B30" s="34" t="s">
        <v>29</v>
      </c>
      <c r="C30" s="17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0">
        <f>1*7404/I1</f>
        <v>1.6581564095673207</v>
      </c>
      <c r="I30" s="33"/>
      <c r="J30" s="33"/>
      <c r="K30" s="33"/>
    </row>
    <row r="31" spans="1:12" s="3" customFormat="1" ht="26.4" x14ac:dyDescent="0.3">
      <c r="A31" s="36"/>
      <c r="B31" s="34"/>
      <c r="C31" s="17" t="s">
        <v>27</v>
      </c>
      <c r="D31" s="34"/>
      <c r="E31" s="34"/>
      <c r="F31" s="34"/>
      <c r="G31" s="34"/>
      <c r="H31" s="20">
        <f>14*2100/I1</f>
        <v>6.584251545283526</v>
      </c>
      <c r="I31" s="33"/>
      <c r="J31" s="33"/>
      <c r="K31" s="33"/>
    </row>
    <row r="32" spans="1:12" s="3" customFormat="1" ht="26.4" x14ac:dyDescent="0.3">
      <c r="A32" s="36">
        <v>12</v>
      </c>
      <c r="B32" s="34" t="s">
        <v>32</v>
      </c>
      <c r="C32" s="17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0">
        <f>120*91/I1</f>
        <v>2.4455791453910241</v>
      </c>
      <c r="I32" s="33"/>
      <c r="J32" s="33"/>
      <c r="K32" s="33"/>
    </row>
    <row r="33" spans="1:11" s="3" customFormat="1" ht="27" thickBot="1" x14ac:dyDescent="0.35">
      <c r="A33" s="44"/>
      <c r="B33" s="45"/>
      <c r="C33" s="27" t="s">
        <v>27</v>
      </c>
      <c r="D33" s="45"/>
      <c r="E33" s="45"/>
      <c r="F33" s="45"/>
      <c r="G33" s="45"/>
      <c r="H33" s="21"/>
      <c r="I33" s="33"/>
      <c r="J33" s="33"/>
      <c r="K33" s="33"/>
    </row>
    <row r="34" spans="1:11" s="3" customFormat="1" ht="14.4" x14ac:dyDescent="0.3">
      <c r="A34" s="50" t="s">
        <v>35</v>
      </c>
      <c r="B34" s="51"/>
      <c r="C34" s="51"/>
      <c r="D34" s="51"/>
      <c r="E34" s="51"/>
      <c r="F34" s="51"/>
      <c r="G34" s="51"/>
      <c r="H34" s="23"/>
      <c r="I34" s="33"/>
      <c r="J34" s="33"/>
      <c r="K34" s="33"/>
    </row>
    <row r="35" spans="1:11" s="3" customFormat="1" ht="15" thickBot="1" x14ac:dyDescent="0.35">
      <c r="A35" s="48" t="s">
        <v>73</v>
      </c>
      <c r="B35" s="49"/>
      <c r="C35" s="49"/>
      <c r="D35" s="49"/>
      <c r="E35" s="49"/>
      <c r="F35" s="49"/>
      <c r="G35" s="49"/>
      <c r="H35" s="24"/>
      <c r="I35" s="33"/>
      <c r="J35" s="33"/>
      <c r="K35" s="33"/>
    </row>
    <row r="36" spans="1:11" s="3" customFormat="1" ht="26.4" x14ac:dyDescent="0.3">
      <c r="A36" s="35">
        <v>13</v>
      </c>
      <c r="B36" s="47" t="s">
        <v>99</v>
      </c>
      <c r="C36" s="26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20">
        <f>342*326/I1</f>
        <v>24.969094329481322</v>
      </c>
      <c r="I36" s="33"/>
      <c r="J36" s="33"/>
      <c r="K36" s="33"/>
    </row>
    <row r="37" spans="1:11" s="3" customFormat="1" ht="39.6" x14ac:dyDescent="0.3">
      <c r="A37" s="36"/>
      <c r="B37" s="34"/>
      <c r="C37" s="17" t="s">
        <v>8</v>
      </c>
      <c r="D37" s="34"/>
      <c r="E37" s="34"/>
      <c r="F37" s="34"/>
      <c r="G37" s="34"/>
      <c r="H37" s="20"/>
      <c r="I37" s="33"/>
      <c r="J37" s="33"/>
      <c r="K37" s="33"/>
    </row>
    <row r="38" spans="1:11" s="3" customFormat="1" ht="26.4" x14ac:dyDescent="0.3">
      <c r="A38" s="36">
        <v>14</v>
      </c>
      <c r="B38" s="34" t="s">
        <v>100</v>
      </c>
      <c r="C38" s="17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20">
        <f>135*326/I1</f>
        <v>9.8562214458478916</v>
      </c>
      <c r="I38" s="33"/>
      <c r="J38" s="33"/>
      <c r="K38" s="33"/>
    </row>
    <row r="39" spans="1:11" s="3" customFormat="1" ht="71.25" customHeight="1" x14ac:dyDescent="0.3">
      <c r="A39" s="36"/>
      <c r="B39" s="34"/>
      <c r="C39" s="17" t="s">
        <v>15</v>
      </c>
      <c r="D39" s="34"/>
      <c r="E39" s="34"/>
      <c r="F39" s="34"/>
      <c r="G39" s="34"/>
      <c r="H39" s="20"/>
      <c r="I39" s="33"/>
      <c r="J39" s="33"/>
      <c r="K39" s="33"/>
    </row>
    <row r="40" spans="1:11" s="3" customFormat="1" ht="26.4" x14ac:dyDescent="0.3">
      <c r="A40" s="36">
        <v>15</v>
      </c>
      <c r="B40" s="34" t="s">
        <v>102</v>
      </c>
      <c r="C40" s="17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0">
        <f>(2012+603.8 )*1585/I1</f>
        <v>928.52347039326355</v>
      </c>
      <c r="I40" s="33"/>
      <c r="J40" s="33"/>
      <c r="K40" s="33"/>
    </row>
    <row r="41" spans="1:11" s="3" customFormat="1" ht="14.4" x14ac:dyDescent="0.3">
      <c r="A41" s="36"/>
      <c r="B41" s="34"/>
      <c r="C41" s="17" t="s">
        <v>39</v>
      </c>
      <c r="D41" s="34"/>
      <c r="E41" s="34"/>
      <c r="F41" s="34"/>
      <c r="G41" s="34"/>
      <c r="H41" s="37"/>
      <c r="I41" s="33"/>
      <c r="J41" s="33"/>
      <c r="K41" s="33"/>
    </row>
    <row r="42" spans="1:11" s="3" customFormat="1" ht="14.4" x14ac:dyDescent="0.3">
      <c r="A42" s="36"/>
      <c r="B42" s="34"/>
      <c r="C42" s="17" t="s">
        <v>40</v>
      </c>
      <c r="D42" s="34"/>
      <c r="E42" s="34"/>
      <c r="F42" s="34"/>
      <c r="G42" s="34"/>
      <c r="H42" s="38"/>
      <c r="I42" s="33"/>
      <c r="J42" s="33"/>
      <c r="K42" s="33"/>
    </row>
    <row r="43" spans="1:11" s="3" customFormat="1" ht="26.4" x14ac:dyDescent="0.3">
      <c r="A43" s="36"/>
      <c r="B43" s="34"/>
      <c r="C43" s="17" t="s">
        <v>36</v>
      </c>
      <c r="D43" s="34"/>
      <c r="E43" s="34"/>
      <c r="F43" s="34"/>
      <c r="G43" s="34"/>
      <c r="H43" s="20">
        <f>(198+121)*6631/I1</f>
        <v>473.72771656364779</v>
      </c>
      <c r="I43" s="33"/>
      <c r="J43" s="33"/>
      <c r="K43" s="33"/>
    </row>
    <row r="44" spans="1:11" s="3" customFormat="1" ht="39.6" x14ac:dyDescent="0.3">
      <c r="A44" s="36"/>
      <c r="B44" s="34"/>
      <c r="C44" s="17" t="s">
        <v>37</v>
      </c>
      <c r="D44" s="34"/>
      <c r="E44" s="34"/>
      <c r="F44" s="34"/>
      <c r="G44" s="34"/>
      <c r="H44" s="20"/>
      <c r="I44" s="33"/>
      <c r="J44" s="33"/>
      <c r="K44" s="33"/>
    </row>
    <row r="45" spans="1:11" s="3" customFormat="1" ht="25.5" customHeight="1" x14ac:dyDescent="0.3">
      <c r="A45" s="36">
        <v>16</v>
      </c>
      <c r="B45" s="34" t="s">
        <v>42</v>
      </c>
      <c r="C45" s="17" t="s">
        <v>43</v>
      </c>
      <c r="D45" s="34" t="s">
        <v>44</v>
      </c>
      <c r="E45" s="34" t="s">
        <v>101</v>
      </c>
      <c r="F45" s="34" t="s">
        <v>89</v>
      </c>
      <c r="G45" s="34" t="s">
        <v>120</v>
      </c>
      <c r="H45" s="34" t="s">
        <v>120</v>
      </c>
      <c r="I45" s="33"/>
      <c r="J45" s="33"/>
      <c r="K45" s="33"/>
    </row>
    <row r="46" spans="1:11" s="3" customFormat="1" ht="40.200000000000003" thickBot="1" x14ac:dyDescent="0.35">
      <c r="A46" s="44"/>
      <c r="B46" s="45"/>
      <c r="C46" s="27" t="s">
        <v>15</v>
      </c>
      <c r="D46" s="45"/>
      <c r="E46" s="45"/>
      <c r="F46" s="45"/>
      <c r="G46" s="34"/>
      <c r="H46" s="34"/>
      <c r="I46" s="33"/>
      <c r="J46" s="33"/>
      <c r="K46" s="33"/>
    </row>
    <row r="47" spans="1:11" s="3" customFormat="1" ht="15" thickBot="1" x14ac:dyDescent="0.35">
      <c r="A47" s="42" t="s">
        <v>46</v>
      </c>
      <c r="B47" s="43"/>
      <c r="C47" s="43"/>
      <c r="D47" s="43"/>
      <c r="E47" s="43"/>
      <c r="F47" s="43"/>
      <c r="G47" s="28"/>
      <c r="H47" s="29"/>
      <c r="I47" s="33"/>
      <c r="J47" s="33"/>
      <c r="K47" s="33"/>
    </row>
    <row r="48" spans="1:11" s="3" customFormat="1" ht="26.4" x14ac:dyDescent="0.3">
      <c r="A48" s="35">
        <v>17</v>
      </c>
      <c r="B48" s="47" t="s">
        <v>47</v>
      </c>
      <c r="C48" s="26" t="s">
        <v>38</v>
      </c>
      <c r="D48" s="47" t="s">
        <v>45</v>
      </c>
      <c r="E48" s="47" t="s">
        <v>76</v>
      </c>
      <c r="F48" s="47" t="s">
        <v>89</v>
      </c>
      <c r="G48" s="47" t="s">
        <v>14</v>
      </c>
      <c r="H48" s="20">
        <f>373*1585/I1</f>
        <v>132.40280390576009</v>
      </c>
      <c r="I48" s="33"/>
      <c r="J48" s="33"/>
      <c r="K48" s="33"/>
    </row>
    <row r="49" spans="1:11" s="3" customFormat="1" ht="14.4" x14ac:dyDescent="0.3">
      <c r="A49" s="36"/>
      <c r="B49" s="34"/>
      <c r="C49" s="17" t="s">
        <v>39</v>
      </c>
      <c r="D49" s="34"/>
      <c r="E49" s="34"/>
      <c r="F49" s="34"/>
      <c r="G49" s="34"/>
      <c r="H49" s="37"/>
      <c r="I49" s="33"/>
      <c r="J49" s="33"/>
      <c r="K49" s="33"/>
    </row>
    <row r="50" spans="1:11" s="3" customFormat="1" ht="14.4" x14ac:dyDescent="0.3">
      <c r="A50" s="36"/>
      <c r="B50" s="34"/>
      <c r="C50" s="17" t="s">
        <v>40</v>
      </c>
      <c r="D50" s="34"/>
      <c r="E50" s="34"/>
      <c r="F50" s="34"/>
      <c r="G50" s="34"/>
      <c r="H50" s="38"/>
      <c r="I50" s="33"/>
      <c r="J50" s="33"/>
      <c r="K50" s="33"/>
    </row>
    <row r="51" spans="1:11" s="3" customFormat="1" ht="26.4" x14ac:dyDescent="0.3">
      <c r="A51" s="36"/>
      <c r="B51" s="34"/>
      <c r="C51" s="17" t="s">
        <v>48</v>
      </c>
      <c r="D51" s="34"/>
      <c r="E51" s="34"/>
      <c r="F51" s="34"/>
      <c r="G51" s="34"/>
      <c r="H51" s="20">
        <f>121*6631/I1</f>
        <v>179.68982352414227</v>
      </c>
      <c r="I51" s="33"/>
      <c r="J51" s="33"/>
      <c r="K51" s="33"/>
    </row>
    <row r="52" spans="1:11" s="3" customFormat="1" ht="27" thickBot="1" x14ac:dyDescent="0.35">
      <c r="A52" s="44"/>
      <c r="B52" s="45"/>
      <c r="C52" s="27" t="s">
        <v>49</v>
      </c>
      <c r="D52" s="45"/>
      <c r="E52" s="45"/>
      <c r="F52" s="45"/>
      <c r="G52" s="45"/>
      <c r="H52" s="20"/>
      <c r="I52" s="33"/>
      <c r="J52" s="33"/>
      <c r="K52" s="33"/>
    </row>
    <row r="53" spans="1:11" s="3" customFormat="1" ht="79.2" x14ac:dyDescent="0.3">
      <c r="A53" s="8">
        <v>18</v>
      </c>
      <c r="B53" s="8" t="s">
        <v>121</v>
      </c>
      <c r="C53" s="8" t="s">
        <v>122</v>
      </c>
      <c r="D53" s="8" t="s">
        <v>123</v>
      </c>
      <c r="E53" s="8" t="s">
        <v>74</v>
      </c>
      <c r="F53" s="8" t="s">
        <v>97</v>
      </c>
      <c r="G53" s="8" t="s">
        <v>78</v>
      </c>
      <c r="H53" s="20" t="s">
        <v>129</v>
      </c>
      <c r="I53" s="33"/>
      <c r="J53" s="33"/>
      <c r="K53" s="33"/>
    </row>
    <row r="54" spans="1:11" s="3" customFormat="1" ht="79.8" thickBot="1" x14ac:dyDescent="0.35">
      <c r="A54" s="8">
        <v>19</v>
      </c>
      <c r="B54" s="10" t="s">
        <v>124</v>
      </c>
      <c r="C54" s="10" t="s">
        <v>125</v>
      </c>
      <c r="D54" s="8" t="s">
        <v>123</v>
      </c>
      <c r="E54" s="8" t="s">
        <v>84</v>
      </c>
      <c r="F54" s="8" t="s">
        <v>97</v>
      </c>
      <c r="G54" s="8" t="s">
        <v>78</v>
      </c>
      <c r="H54" s="9" t="s">
        <v>126</v>
      </c>
      <c r="I54" s="33"/>
      <c r="J54" s="33"/>
      <c r="K54" s="33"/>
    </row>
    <row r="55" spans="1:11" s="3" customFormat="1" ht="15" thickBot="1" x14ac:dyDescent="0.35">
      <c r="A55" s="42" t="s">
        <v>85</v>
      </c>
      <c r="B55" s="43"/>
      <c r="C55" s="43"/>
      <c r="D55" s="43"/>
      <c r="E55" s="43"/>
      <c r="F55" s="43"/>
      <c r="G55" s="28"/>
      <c r="H55" s="29"/>
      <c r="I55" s="33"/>
      <c r="J55" s="33"/>
      <c r="K55" s="33"/>
    </row>
    <row r="56" spans="1:11" s="3" customFormat="1" ht="26.4" x14ac:dyDescent="0.3">
      <c r="A56" s="35">
        <v>20</v>
      </c>
      <c r="B56" s="47" t="s">
        <v>50</v>
      </c>
      <c r="C56" s="26" t="s">
        <v>51</v>
      </c>
      <c r="D56" s="47" t="s">
        <v>53</v>
      </c>
      <c r="E56" s="47" t="s">
        <v>76</v>
      </c>
      <c r="F56" s="47" t="s">
        <v>97</v>
      </c>
      <c r="G56" s="47" t="s">
        <v>54</v>
      </c>
      <c r="H56" s="20">
        <f>159*600/I1</f>
        <v>21.365224402042461</v>
      </c>
      <c r="I56" s="33"/>
      <c r="J56" s="33"/>
      <c r="K56" s="33"/>
    </row>
    <row r="57" spans="1:11" s="3" customFormat="1" ht="57.75" customHeight="1" x14ac:dyDescent="0.3">
      <c r="A57" s="36"/>
      <c r="B57" s="34"/>
      <c r="C57" s="17" t="s">
        <v>52</v>
      </c>
      <c r="D57" s="34"/>
      <c r="E57" s="34"/>
      <c r="F57" s="34"/>
      <c r="G57" s="34"/>
      <c r="H57" s="20"/>
      <c r="I57" s="33"/>
      <c r="J57" s="33"/>
      <c r="K57" s="33"/>
    </row>
    <row r="58" spans="1:11" s="3" customFormat="1" ht="78.75" customHeight="1" x14ac:dyDescent="0.3">
      <c r="A58" s="36">
        <v>21</v>
      </c>
      <c r="B58" s="34" t="s">
        <v>55</v>
      </c>
      <c r="C58" s="17" t="s">
        <v>56</v>
      </c>
      <c r="D58" s="34" t="s">
        <v>105</v>
      </c>
      <c r="E58" s="34" t="s">
        <v>76</v>
      </c>
      <c r="F58" s="34" t="s">
        <v>97</v>
      </c>
      <c r="G58" s="34" t="s">
        <v>120</v>
      </c>
      <c r="H58" s="20" t="s">
        <v>128</v>
      </c>
      <c r="I58" s="33"/>
      <c r="J58" s="33"/>
      <c r="K58" s="33"/>
    </row>
    <row r="59" spans="1:11" s="3" customFormat="1" ht="33.75" customHeight="1" x14ac:dyDescent="0.3">
      <c r="A59" s="36"/>
      <c r="B59" s="34"/>
      <c r="C59" s="17" t="s">
        <v>52</v>
      </c>
      <c r="D59" s="34"/>
      <c r="E59" s="34"/>
      <c r="F59" s="34"/>
      <c r="G59" s="34"/>
      <c r="H59" s="20"/>
      <c r="I59" s="33"/>
      <c r="J59" s="33"/>
      <c r="K59" s="33"/>
    </row>
    <row r="60" spans="1:11" s="3" customFormat="1" ht="15" thickBot="1" x14ac:dyDescent="0.35">
      <c r="A60" s="42" t="s">
        <v>19</v>
      </c>
      <c r="B60" s="43"/>
      <c r="C60" s="43"/>
      <c r="D60" s="43"/>
      <c r="E60" s="43"/>
      <c r="F60" s="43"/>
      <c r="G60" s="43"/>
      <c r="H60" s="29"/>
      <c r="I60" s="33"/>
      <c r="J60" s="33"/>
      <c r="K60" s="33"/>
    </row>
    <row r="61" spans="1:11" s="3" customFormat="1" ht="26.4" x14ac:dyDescent="0.3">
      <c r="A61" s="35">
        <v>22</v>
      </c>
      <c r="B61" s="47" t="s">
        <v>57</v>
      </c>
      <c r="C61" s="26" t="s">
        <v>58</v>
      </c>
      <c r="D61" s="47" t="s">
        <v>59</v>
      </c>
      <c r="E61" s="47" t="s">
        <v>76</v>
      </c>
      <c r="F61" s="47" t="s">
        <v>90</v>
      </c>
      <c r="G61" s="47" t="s">
        <v>14</v>
      </c>
      <c r="H61" s="20">
        <f>15*857/I1</f>
        <v>2.8789303950550926</v>
      </c>
      <c r="I61" s="33"/>
      <c r="J61" s="33"/>
      <c r="K61" s="33"/>
    </row>
    <row r="62" spans="1:11" s="3" customFormat="1" ht="26.4" x14ac:dyDescent="0.3">
      <c r="A62" s="36"/>
      <c r="B62" s="34"/>
      <c r="C62" s="17" t="s">
        <v>27</v>
      </c>
      <c r="D62" s="34"/>
      <c r="E62" s="34"/>
      <c r="F62" s="34"/>
      <c r="G62" s="34"/>
      <c r="H62" s="20"/>
      <c r="I62" s="33"/>
      <c r="J62" s="33"/>
      <c r="K62" s="33"/>
    </row>
    <row r="63" spans="1:11" s="3" customFormat="1" ht="26.4" x14ac:dyDescent="0.3">
      <c r="A63" s="36">
        <v>23</v>
      </c>
      <c r="B63" s="34" t="s">
        <v>103</v>
      </c>
      <c r="C63" s="17" t="s">
        <v>58</v>
      </c>
      <c r="D63" s="34" t="s">
        <v>60</v>
      </c>
      <c r="E63" s="34" t="s">
        <v>76</v>
      </c>
      <c r="F63" s="34" t="s">
        <v>90</v>
      </c>
      <c r="G63" s="34" t="s">
        <v>127</v>
      </c>
      <c r="H63" s="34" t="s">
        <v>127</v>
      </c>
      <c r="I63" s="33"/>
      <c r="J63" s="33"/>
      <c r="K63" s="33"/>
    </row>
    <row r="64" spans="1:11" s="3" customFormat="1" ht="26.4" x14ac:dyDescent="0.3">
      <c r="A64" s="36"/>
      <c r="B64" s="34"/>
      <c r="C64" s="17" t="s">
        <v>27</v>
      </c>
      <c r="D64" s="34"/>
      <c r="E64" s="34"/>
      <c r="F64" s="34"/>
      <c r="G64" s="34"/>
      <c r="H64" s="34"/>
      <c r="I64" s="33"/>
      <c r="J64" s="33"/>
      <c r="K64" s="33"/>
    </row>
    <row r="65" spans="1:12" s="3" customFormat="1" ht="26.4" x14ac:dyDescent="0.3">
      <c r="A65" s="36">
        <v>24</v>
      </c>
      <c r="B65" s="34" t="s">
        <v>61</v>
      </c>
      <c r="C65" s="17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7">
        <f>15*7180/I1</f>
        <v>24.119860252620263</v>
      </c>
      <c r="I65" s="33"/>
      <c r="J65" s="33"/>
      <c r="K65" s="33"/>
    </row>
    <row r="66" spans="1:12" s="3" customFormat="1" ht="26.4" x14ac:dyDescent="0.3">
      <c r="A66" s="36"/>
      <c r="B66" s="34"/>
      <c r="C66" s="17" t="s">
        <v>22</v>
      </c>
      <c r="D66" s="34"/>
      <c r="E66" s="34"/>
      <c r="F66" s="34"/>
      <c r="G66" s="34"/>
      <c r="H66" s="38" t="e">
        <f t="shared" ref="H66" si="0">15.08*857/I6</f>
        <v>#DIV/0!</v>
      </c>
      <c r="I66" s="33"/>
      <c r="J66" s="33"/>
      <c r="K66" s="33"/>
    </row>
    <row r="67" spans="1:12" s="3" customFormat="1" ht="27" thickBot="1" x14ac:dyDescent="0.35">
      <c r="A67" s="44"/>
      <c r="B67" s="45"/>
      <c r="C67" s="27" t="s">
        <v>62</v>
      </c>
      <c r="D67" s="45"/>
      <c r="E67" s="45"/>
      <c r="F67" s="45"/>
      <c r="G67" s="45"/>
      <c r="H67" s="20"/>
      <c r="I67" s="33"/>
      <c r="J67" s="33"/>
      <c r="K67" s="33"/>
    </row>
    <row r="68" spans="1:12" s="3" customFormat="1" ht="15" thickBot="1" x14ac:dyDescent="0.35">
      <c r="A68" s="42" t="s">
        <v>63</v>
      </c>
      <c r="B68" s="43"/>
      <c r="C68" s="43"/>
      <c r="D68" s="43"/>
      <c r="E68" s="43"/>
      <c r="F68" s="43"/>
      <c r="G68" s="28"/>
      <c r="H68" s="29"/>
      <c r="I68" s="33"/>
      <c r="J68" s="33"/>
      <c r="K68" s="33"/>
    </row>
    <row r="69" spans="1:12" s="3" customFormat="1" ht="39.6" x14ac:dyDescent="0.3">
      <c r="A69" s="35">
        <v>25</v>
      </c>
      <c r="B69" s="47" t="s">
        <v>64</v>
      </c>
      <c r="C69" s="26" t="s">
        <v>65</v>
      </c>
      <c r="D69" s="26" t="s">
        <v>67</v>
      </c>
      <c r="E69" s="47" t="s">
        <v>76</v>
      </c>
      <c r="F69" s="47" t="s">
        <v>89</v>
      </c>
      <c r="G69" s="47" t="s">
        <v>14</v>
      </c>
      <c r="H69" s="20">
        <f>3404*590/I1</f>
        <v>449.78052494849055</v>
      </c>
      <c r="I69" s="33"/>
      <c r="J69" s="33"/>
      <c r="K69" s="33"/>
      <c r="L69" s="7"/>
    </row>
    <row r="70" spans="1:12" s="3" customFormat="1" ht="52.8" x14ac:dyDescent="0.3">
      <c r="A70" s="36"/>
      <c r="B70" s="34"/>
      <c r="C70" s="17" t="s">
        <v>22</v>
      </c>
      <c r="D70" s="17" t="s">
        <v>68</v>
      </c>
      <c r="E70" s="34"/>
      <c r="F70" s="34"/>
      <c r="G70" s="34"/>
      <c r="H70" s="37"/>
      <c r="I70" s="33"/>
      <c r="J70" s="33"/>
      <c r="K70" s="33"/>
    </row>
    <row r="71" spans="1:12" s="3" customFormat="1" ht="27" thickBot="1" x14ac:dyDescent="0.35">
      <c r="A71" s="44"/>
      <c r="B71" s="45"/>
      <c r="C71" s="27" t="s">
        <v>66</v>
      </c>
      <c r="D71" s="30"/>
      <c r="E71" s="45"/>
      <c r="F71" s="45"/>
      <c r="G71" s="45"/>
      <c r="H71" s="46"/>
      <c r="I71" s="33"/>
      <c r="J71" s="33"/>
      <c r="K71" s="33"/>
    </row>
    <row r="72" spans="1:12" ht="14.4" x14ac:dyDescent="0.3">
      <c r="A72" s="11"/>
      <c r="B72" s="12"/>
      <c r="C72" s="13"/>
      <c r="D72" s="12"/>
      <c r="E72" s="12"/>
      <c r="F72" s="12"/>
      <c r="G72" s="12"/>
      <c r="H72" s="14"/>
      <c r="I72" s="33"/>
      <c r="J72" s="33"/>
      <c r="K72" s="33"/>
    </row>
    <row r="73" spans="1:12" ht="14.4" x14ac:dyDescent="0.3">
      <c r="A73" s="12"/>
      <c r="B73" s="15"/>
      <c r="C73" s="16"/>
      <c r="D73" s="12"/>
      <c r="E73" s="12"/>
      <c r="F73" s="12"/>
      <c r="G73" s="12"/>
      <c r="H73" s="14"/>
      <c r="I73" s="33"/>
      <c r="J73" s="33"/>
      <c r="K73" s="33"/>
    </row>
    <row r="74" spans="1:12" ht="14.4" x14ac:dyDescent="0.3">
      <c r="A74" s="12"/>
      <c r="B74" s="15" t="s">
        <v>106</v>
      </c>
      <c r="C74" s="16"/>
      <c r="D74" s="12"/>
      <c r="E74" s="12"/>
      <c r="F74" s="12"/>
      <c r="G74" s="12"/>
      <c r="H74" s="14"/>
      <c r="I74" s="33"/>
      <c r="J74" s="33"/>
      <c r="K74" s="33"/>
    </row>
    <row r="75" spans="1:12" ht="14.4" x14ac:dyDescent="0.3">
      <c r="A75" s="12"/>
      <c r="B75" s="15" t="s">
        <v>109</v>
      </c>
      <c r="C75" s="16"/>
      <c r="D75" s="12"/>
      <c r="E75" s="12"/>
      <c r="F75" s="12"/>
      <c r="G75" s="12"/>
      <c r="H75" s="14"/>
      <c r="I75" s="33"/>
      <c r="J75" s="33"/>
      <c r="K75" s="33"/>
    </row>
    <row r="76" spans="1:12" x14ac:dyDescent="0.3">
      <c r="A76" s="12"/>
      <c r="B76" s="15" t="s">
        <v>107</v>
      </c>
      <c r="C76" s="16"/>
      <c r="D76" s="12"/>
      <c r="E76" s="12"/>
      <c r="F76" s="12"/>
      <c r="G76" s="12"/>
      <c r="H76" s="14"/>
    </row>
    <row r="77" spans="1:12" x14ac:dyDescent="0.3">
      <c r="A77" s="12"/>
      <c r="B77" s="15" t="s">
        <v>108</v>
      </c>
      <c r="C77" s="16"/>
      <c r="D77" s="12"/>
      <c r="E77" s="12"/>
      <c r="F77" s="12"/>
      <c r="G77" s="12"/>
      <c r="H77" s="14"/>
    </row>
    <row r="78" spans="1:12" ht="70.5" customHeight="1" x14ac:dyDescent="0.3">
      <c r="A78" s="12"/>
      <c r="B78" s="39" t="s">
        <v>112</v>
      </c>
      <c r="C78" s="39"/>
      <c r="D78" s="39"/>
      <c r="E78" s="39"/>
      <c r="F78" s="39"/>
      <c r="G78" s="39"/>
      <c r="H78" s="39"/>
    </row>
    <row r="79" spans="1:12" ht="38.25" customHeight="1" x14ac:dyDescent="0.3">
      <c r="A79" s="12"/>
      <c r="B79" s="40" t="s">
        <v>118</v>
      </c>
      <c r="C79" s="40"/>
      <c r="D79" s="40"/>
      <c r="E79" s="40"/>
      <c r="F79" s="40"/>
      <c r="G79" s="40"/>
      <c r="H79" s="40"/>
    </row>
    <row r="80" spans="1:12" x14ac:dyDescent="0.3">
      <c r="A80" s="12"/>
      <c r="B80" s="12"/>
      <c r="C80" s="13"/>
      <c r="D80" s="12"/>
      <c r="E80" s="12"/>
      <c r="F80" s="12"/>
      <c r="G80" s="12"/>
      <c r="H80" s="14"/>
    </row>
    <row r="82" spans="2:8" ht="44.25" customHeight="1" x14ac:dyDescent="0.3">
      <c r="B82" s="41" t="s">
        <v>113</v>
      </c>
      <c r="C82" s="41"/>
      <c r="D82" s="41"/>
      <c r="E82" s="41"/>
      <c r="F82" s="41"/>
      <c r="G82" s="41"/>
      <c r="H82" s="41"/>
    </row>
    <row r="83" spans="2:8" ht="56.25" customHeight="1" x14ac:dyDescent="0.3">
      <c r="B83" s="41" t="s">
        <v>114</v>
      </c>
      <c r="C83" s="41"/>
      <c r="D83" s="41"/>
      <c r="E83" s="41"/>
      <c r="F83" s="41"/>
      <c r="G83" s="41"/>
      <c r="H83" s="41"/>
    </row>
    <row r="84" spans="2:8" ht="47.25" customHeight="1" x14ac:dyDescent="0.3">
      <c r="B84" s="41" t="s">
        <v>115</v>
      </c>
      <c r="C84" s="41"/>
      <c r="D84" s="41"/>
      <c r="E84" s="41"/>
      <c r="F84" s="41"/>
      <c r="G84" s="41"/>
      <c r="H84" s="41"/>
    </row>
    <row r="85" spans="2:8" ht="81" customHeight="1" x14ac:dyDescent="0.3">
      <c r="B85" s="41" t="s">
        <v>116</v>
      </c>
      <c r="C85" s="41"/>
      <c r="D85" s="41"/>
      <c r="E85" s="41"/>
      <c r="F85" s="41"/>
      <c r="G85" s="41"/>
      <c r="H85" s="41"/>
    </row>
  </sheetData>
  <mergeCells count="173">
    <mergeCell ref="H2:H3"/>
    <mergeCell ref="G10:G13"/>
    <mergeCell ref="A35:G35"/>
    <mergeCell ref="A58:A59"/>
    <mergeCell ref="B58:B59"/>
    <mergeCell ref="G48:G52"/>
    <mergeCell ref="A55:F55"/>
    <mergeCell ref="A56:A57"/>
    <mergeCell ref="B56:B57"/>
    <mergeCell ref="D56:D57"/>
    <mergeCell ref="E56:E57"/>
    <mergeCell ref="F56:F57"/>
    <mergeCell ref="G56:G5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7:B19"/>
    <mergeCell ref="D17:D19"/>
    <mergeCell ref="E17:E19"/>
    <mergeCell ref="G14:G15"/>
    <mergeCell ref="A1:H1"/>
    <mergeCell ref="B61:B62"/>
    <mergeCell ref="D61:D62"/>
    <mergeCell ref="E61:E62"/>
    <mergeCell ref="F61:F62"/>
    <mergeCell ref="D58:D59"/>
    <mergeCell ref="E58:E59"/>
    <mergeCell ref="F58:F5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F17:F19"/>
    <mergeCell ref="G17:G19"/>
    <mergeCell ref="E30:E31"/>
    <mergeCell ref="F30:F31"/>
    <mergeCell ref="G30:G31"/>
    <mergeCell ref="A34:G34"/>
    <mergeCell ref="A32:A33"/>
    <mergeCell ref="B32:B33"/>
    <mergeCell ref="D32:D33"/>
    <mergeCell ref="E32:E33"/>
    <mergeCell ref="F32:F33"/>
    <mergeCell ref="G32:G3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38:D39"/>
    <mergeCell ref="E38:E39"/>
    <mergeCell ref="F38:F39"/>
    <mergeCell ref="A30:A31"/>
    <mergeCell ref="B30:B31"/>
    <mergeCell ref="D30:D31"/>
    <mergeCell ref="G38:G39"/>
    <mergeCell ref="A38:A39"/>
    <mergeCell ref="B38:B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28:A29"/>
    <mergeCell ref="B28:B29"/>
    <mergeCell ref="D28:D29"/>
    <mergeCell ref="E28:E29"/>
    <mergeCell ref="F28:F29"/>
    <mergeCell ref="G28:G29"/>
    <mergeCell ref="H45:H46"/>
    <mergeCell ref="G58:G59"/>
    <mergeCell ref="G61:G62"/>
    <mergeCell ref="A63:A64"/>
    <mergeCell ref="B63:B64"/>
    <mergeCell ref="D63:D64"/>
    <mergeCell ref="E63:E64"/>
    <mergeCell ref="H41:H42"/>
    <mergeCell ref="A40:A44"/>
    <mergeCell ref="B40:B44"/>
    <mergeCell ref="D40:D44"/>
    <mergeCell ref="E40:E44"/>
    <mergeCell ref="F40:F44"/>
    <mergeCell ref="G40:G44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85:H85"/>
    <mergeCell ref="A68:F68"/>
    <mergeCell ref="A65:A67"/>
    <mergeCell ref="B65:B67"/>
    <mergeCell ref="D65:D67"/>
    <mergeCell ref="E65:E67"/>
    <mergeCell ref="F65:F67"/>
    <mergeCell ref="G65:G67"/>
    <mergeCell ref="H65:H66"/>
    <mergeCell ref="H70:H71"/>
    <mergeCell ref="G69:G71"/>
    <mergeCell ref="A69:A71"/>
    <mergeCell ref="B69:B71"/>
    <mergeCell ref="E69:E71"/>
    <mergeCell ref="F69:F71"/>
    <mergeCell ref="F63:F64"/>
    <mergeCell ref="G63:G64"/>
    <mergeCell ref="A61:A62"/>
    <mergeCell ref="H49:H50"/>
    <mergeCell ref="B78:H78"/>
    <mergeCell ref="B79:H79"/>
    <mergeCell ref="B82:H82"/>
    <mergeCell ref="B83:H83"/>
    <mergeCell ref="B84:H84"/>
    <mergeCell ref="H63:H64"/>
    <mergeCell ref="A60:G6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2021-01-21T06:57:31Z</cp:lastPrinted>
  <dcterms:created xsi:type="dcterms:W3CDTF">2017-03-11T10:48:09Z</dcterms:created>
  <dcterms:modified xsi:type="dcterms:W3CDTF">2023-02-16T06:22:32Z</dcterms:modified>
</cp:coreProperties>
</file>